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155"/>
  </bookViews>
  <sheets>
    <sheet name="Βαθμολογίες" sheetId="2" r:id="rId1"/>
    <sheet name="Οδηγίες" sheetId="1" r:id="rId2"/>
    <sheet name="Φύλλο1" sheetId="3" r:id="rId3"/>
  </sheets>
  <definedNames>
    <definedName name="_xlnm._FilterDatabase" localSheetId="0" hidden="1">Βαθμολογίες!$A$1:$S$16</definedName>
    <definedName name="ΝΑΙ">Φύλλο1!$A$1:$A$2</definedName>
    <definedName name="ΝΑΙ_ΟΧΙ">#REF!</definedName>
  </definedNames>
  <calcPr calcId="162913"/>
</workbook>
</file>

<file path=xl/calcChain.xml><?xml version="1.0" encoding="utf-8"?>
<calcChain xmlns="http://schemas.openxmlformats.org/spreadsheetml/2006/main">
  <c r="O24" i="2" l="1"/>
  <c r="J24" i="2"/>
  <c r="O23" i="2"/>
  <c r="J23" i="2"/>
  <c r="S23" i="2" s="1"/>
  <c r="O22" i="2"/>
  <c r="J22" i="2"/>
  <c r="S22" i="2" s="1"/>
  <c r="O21" i="2"/>
  <c r="J21" i="2"/>
  <c r="O20" i="2"/>
  <c r="J20" i="2"/>
  <c r="S20" i="2" s="1"/>
  <c r="O19" i="2"/>
  <c r="J19" i="2"/>
  <c r="S19" i="2" s="1"/>
  <c r="O18" i="2"/>
  <c r="J18" i="2"/>
  <c r="O17" i="2"/>
  <c r="J17" i="2"/>
  <c r="S17" i="2" s="1"/>
  <c r="J4" i="2"/>
  <c r="O16" i="2"/>
  <c r="J16" i="2"/>
  <c r="O15" i="2"/>
  <c r="J15" i="2"/>
  <c r="O14" i="2"/>
  <c r="J14" i="2"/>
  <c r="O13" i="2"/>
  <c r="J13" i="2"/>
  <c r="O12" i="2"/>
  <c r="J12" i="2"/>
  <c r="O11" i="2"/>
  <c r="J11" i="2"/>
  <c r="O10" i="2"/>
  <c r="J10" i="2"/>
  <c r="O9" i="2"/>
  <c r="J9" i="2"/>
  <c r="O8" i="2"/>
  <c r="J8" i="2"/>
  <c r="O7" i="2"/>
  <c r="J7" i="2"/>
  <c r="O6" i="2"/>
  <c r="J6" i="2"/>
  <c r="O5" i="2"/>
  <c r="J5" i="2"/>
  <c r="O4" i="2"/>
  <c r="S4" i="2" l="1"/>
  <c r="S18" i="2"/>
  <c r="S21" i="2"/>
  <c r="S24" i="2"/>
  <c r="S5" i="2"/>
  <c r="S6" i="2"/>
  <c r="S7" i="2"/>
  <c r="S8" i="2"/>
  <c r="S9" i="2"/>
  <c r="S10" i="2"/>
  <c r="S11" i="2"/>
  <c r="S12" i="2"/>
  <c r="S13" i="2"/>
  <c r="S14" i="2"/>
  <c r="S15" i="2"/>
  <c r="S16" i="2"/>
  <c r="O3" i="2"/>
  <c r="J3" i="2"/>
  <c r="S3" i="2" l="1"/>
</calcChain>
</file>

<file path=xl/sharedStrings.xml><?xml version="1.0" encoding="utf-8"?>
<sst xmlns="http://schemas.openxmlformats.org/spreadsheetml/2006/main" count="199" uniqueCount="77">
  <si>
    <t>Διευκρινίζεται ότι κάθε ωφελούμενος οφείλει να διδάξει όλα τα μαθήματα που έχουν οριστεί στη συγκεκριμένη Θέση.</t>
  </si>
  <si>
    <t>Οι ενδιαφερόμενοι/ες θα αξιολογηθούν σύμφωνα με τα παρακάτω κριτήρια.</t>
  </si>
  <si>
    <t>Κριτήρια αξιολόγησης</t>
  </si>
  <si>
    <t>Μονάδες Βαθμολόγησης</t>
  </si>
  <si>
    <r>
      <t>Κριτήριο 1</t>
    </r>
    <r>
      <rPr>
        <sz val="10"/>
        <rFont val="Calibri"/>
        <family val="2"/>
        <charset val="161"/>
      </rPr>
      <t xml:space="preserve">: συνάφεια διδακτορικής διατριβής και του δημοσιευμένου ερευνητικού έργου με το Επιστημονικό Πεδίο της Θέσης </t>
    </r>
  </si>
  <si>
    <t xml:space="preserve">ΝΑΙ/ΟΧΙ </t>
  </si>
  <si>
    <r>
      <t>Κριτήριο 2:</t>
    </r>
    <r>
      <rPr>
        <sz val="10"/>
        <rFont val="Calibri"/>
        <family val="2"/>
        <charset val="161"/>
      </rPr>
      <t xml:space="preserve"> λήψη του διδακτορικού τίτλου (ημερομηνία επιτυχούς υποστήριξης) μετά την 01.01.2008</t>
    </r>
  </si>
  <si>
    <t xml:space="preserve"> </t>
  </si>
  <si>
    <r>
      <t>Κριτήριο 3:</t>
    </r>
    <r>
      <rPr>
        <sz val="10"/>
        <rFont val="Calibri"/>
        <family val="2"/>
        <charset val="161"/>
      </rPr>
      <t xml:space="preserve"> αναγνώριση διδακτορικού τίτλου από τον ΔΟΑΤΑΠ (σε περίπτωση κατοχής τίτλου από Ίδρυμα του εξωτερικού μόνο) </t>
    </r>
  </si>
  <si>
    <r>
      <t>Κριτήριο 4:</t>
    </r>
    <r>
      <rPr>
        <sz val="10"/>
        <rFont val="Calibri"/>
        <family val="2"/>
        <charset val="161"/>
      </rPr>
      <t xml:space="preserve"> Υποβολή σχεδιαγράμματος διδασκαλίας για όλα τα ορισμένα μαθήματα της Θέσης</t>
    </r>
  </si>
  <si>
    <r>
      <t>Κριτήριο 5:</t>
    </r>
    <r>
      <rPr>
        <sz val="10"/>
        <rFont val="Calibri"/>
        <family val="2"/>
        <charset val="161"/>
      </rPr>
      <t xml:space="preserve"> Βιογραφικό́ σημείωμα υποψηφίου/φίας, το οποίο αναλύεται στα ακόλουθα: </t>
    </r>
  </si>
  <si>
    <t xml:space="preserve">Σύνολο από 1 έως 60, επιμεριζόμενο ως ακολούθως </t>
  </si>
  <si>
    <t>α) συνάφεια διδακτορικής διατριβής και δημοσιευμένου έργου</t>
  </si>
  <si>
    <t>β) προηγούμενη διδακτική εμπειρία (1 μονάδα ανά έτος έως  10 έτη)</t>
  </si>
  <si>
    <t xml:space="preserve">0 - 10 </t>
  </si>
  <si>
    <r>
      <t>γ) επιστημονικές δημοσιεύσεις/ανακοινώσεις σε συνέδρια (</t>
    </r>
    <r>
      <rPr>
        <i/>
        <sz val="10"/>
        <rFont val="Calibri"/>
        <family val="2"/>
        <charset val="161"/>
      </rPr>
      <t>Σημείωση 1</t>
    </r>
    <r>
      <rPr>
        <sz val="10"/>
        <rFont val="Calibri"/>
        <family val="2"/>
        <charset val="161"/>
      </rPr>
      <t>)</t>
    </r>
  </si>
  <si>
    <t xml:space="preserve">0 - 20 </t>
  </si>
  <si>
    <t>δ) μεταδιδακτορική έρευνα/εμπειρία</t>
  </si>
  <si>
    <t>(1 Μονάδα ανά έτος έως 10 έτη)</t>
  </si>
  <si>
    <r>
      <t>Κριτήριο 6:</t>
    </r>
    <r>
      <rPr>
        <sz val="10"/>
        <rFont val="Calibri"/>
        <family val="2"/>
        <charset val="161"/>
      </rPr>
      <t xml:space="preserve"> Σχεδιάγραμμα διδασκαλίας όλων των μαθημάτων της Θέσης, το οποίο αναλύεται στα ακόλουθα: </t>
    </r>
  </si>
  <si>
    <t xml:space="preserve">Σύνολο από 0 έως 40, επιμεριζόμενο ως ακολούθως </t>
  </si>
  <si>
    <t xml:space="preserve">α) συνάφεια με την περιγραφή του συνόλου των μαθημάτων του Επιστημονικού Πεδίου </t>
  </si>
  <si>
    <t xml:space="preserve">β) αξιοποίηση καινοτόμων μεθοδολογιών/θεωριών &amp; βιβλιογραφίας </t>
  </si>
  <si>
    <t xml:space="preserve">0 –15 </t>
  </si>
  <si>
    <t xml:space="preserve">γ) δομή, οργάνωση, κατανομή της ύλης </t>
  </si>
  <si>
    <t xml:space="preserve">0 - 15 </t>
  </si>
  <si>
    <t xml:space="preserve">1 - 20 </t>
  </si>
  <si>
    <t xml:space="preserve">Σημείωση 1:  </t>
  </si>
  <si>
    <t>για &gt;5 και ≤10 δημοσιεύσεις/ανακοινώσεις σε συνέδρια:  15 μονάδες</t>
  </si>
  <si>
    <t>Q1 (λίστα Scimago): πολλαπλασιαστής 1.</t>
  </si>
  <si>
    <t>Q2 (λίστα Scimago): πολλαπλασιαστής 0,8</t>
  </si>
  <si>
    <t>Q3 (λίστα Scimago): πολλαπλασιαστής 0,6</t>
  </si>
  <si>
    <t>Q4 (λίστα Scimago): πολλαπλασιαστής 0,4</t>
  </si>
  <si>
    <t>Α) μέχρι 5 δημοσιεύσεις/ανακοινώσεις σε συνέδρια:  5 μονάδες</t>
  </si>
  <si>
    <t>για &gt;10 δημοσιεύσεις/ανακοινώσεις σε συνέδρια:  20 μονάδες</t>
  </si>
  <si>
    <t>Β) για τις επιστημονικές δημοσιεύσεις/ανακοινώσεις σε συνέδρια ισχύουν οι συντελεστές βαρύτητας:</t>
  </si>
  <si>
    <t>Λοιπές επιστημονικές δημοσιεύσεις/ανακοινώσεις σε συνέδρια, εκτός της λίστας Scimago, πολλαπλασιαστής  0,2</t>
  </si>
  <si>
    <t>Διευκρινίζεται ότι η μη κάλυψη από κάποιον υποψήφιο ενός εκ των κριτηρίων 1 έως και 4 αποτελεί λόγο απόρριψης της υποψηφιότητας αυτής, χωρίς την περαιτέρω αξιολόγησή της.</t>
  </si>
  <si>
    <t>ΕΙΔΙΚΟΙ ΟΡΟΙ</t>
  </si>
  <si>
    <t xml:space="preserve">Κατά τη διάρκεια του ακαδημαϊκού έτους κάθε ωφελούμενος μπορεί να διδάξει μαθήματα σε μόνο ένα (1) Τμήμα. </t>
  </si>
  <si>
    <t>  Είναι κάτοχος διδακτορικού διπλώματος, το αντικείμενο του οποίου είναι συναφές με το Επιστημονικό Πεδίο της Θέσης που αφορά η αίτησή του και έχει λάβει το διδακτορικό του τίτλο (ημερομηνία επιτυχούς υποστήριξης) μετά την 1/1/2008.</t>
  </si>
  <si>
    <t xml:space="preserve"> Δεν κατέχει θέση μέλους ΔΕΠ/ΕΠ, ΕΕΠ, ΕΔΙΠ, ΕΤΕΠ των ΑΕΙ ή συμβασιούχου διδάσκοντα του Π.Δ. 407/80 ή συμβασιούχου Επιστημονικού Συνεργάτη ΤΕΙ ή συμβασιούχου Εργαστηριακού Συνεργάτη ΤΕΙ στην Ελλάδα ή στην αλλοδαπή ή συμβασιούχου πανεπιστημιακού υποτρόφου του έκτου εδαφίου της παρ. 6 του άρθρου 29 του Ν. 4009/2011, όπως έχει τροποποιηθεί και ισχύει (ΦΕΚ 33/Α/27-02-2016), του οικείου τμήματος, πέραν της σύμβασης που θα συνάψουν στο πλαίσιο της παρούσας δράσης.</t>
  </si>
  <si>
    <t>  Δεν κατέχει θέση Ερευνητή/Ειδικού Λειτουργικού Επιστήμονα σε ερευνητικά κέντρα της Ελλάδας ή της αλλοδαπής.</t>
  </si>
  <si>
    <t xml:space="preserve"> Δεν κατέχει θέση διοικητικού προσωπικού στο Ίδρυμα.</t>
  </si>
  <si>
    <t xml:space="preserve"> Δικαίωμα Υποβολής Υποψηφιότητας έχει κάθε φυσικό πρόσωπο από την ημεδαπή ή την αλλοδαπή το οποίο:</t>
  </si>
  <si>
    <t>Κωδικός Θέσης</t>
  </si>
  <si>
    <t>Ονοματεπώνυμο</t>
  </si>
  <si>
    <t>ΝΑΙ</t>
  </si>
  <si>
    <t>Σύνολο Βαθμολογίας</t>
  </si>
  <si>
    <t>Απαραίτητα Δικαιολογητικά</t>
  </si>
  <si>
    <r>
      <t>Κριτήριο 1</t>
    </r>
    <r>
      <rPr>
        <sz val="8"/>
        <rFont val="Calibri"/>
        <family val="2"/>
      </rPr>
      <t xml:space="preserve">: συνάφεια διδακτορικής διατριβής και του δημοσιευμένου ερευνητικού έργου με το Επιστημονικό Πεδίο της Θέσης </t>
    </r>
  </si>
  <si>
    <r>
      <t>Κριτήριο 2:</t>
    </r>
    <r>
      <rPr>
        <sz val="8"/>
        <rFont val="Calibri"/>
        <family val="2"/>
      </rPr>
      <t xml:space="preserve"> λήψη του διδακτορικού τίτλου (ημερομηνία επιτυχούς υποστήριξης) μετά την 01.01.2008</t>
    </r>
  </si>
  <si>
    <r>
      <t>Κριτήριο 3:</t>
    </r>
    <r>
      <rPr>
        <sz val="8"/>
        <rFont val="Calibri"/>
        <family val="2"/>
      </rPr>
      <t xml:space="preserve"> αναγνώριση διδακτορικού τίτλου από τον ΔΟΑΤΑΠ (σε περίπτωση κατοχής τίτλου από Ίδρυμα του εξωτερικού μόνο) </t>
    </r>
  </si>
  <si>
    <r>
      <t>Κριτήριο 4:</t>
    </r>
    <r>
      <rPr>
        <sz val="8"/>
        <rFont val="Calibri"/>
        <family val="2"/>
      </rPr>
      <t xml:space="preserve"> Υποβολή σχεδιαγράμματος διδασκαλίας για όλα τα ορισμένα μαθήματα της Θέσης</t>
    </r>
  </si>
  <si>
    <r>
      <t>β) προηγούμενη διδακτική εμπειρία (1 μονάδα ανά έτος έως  10 έτη)  (</t>
    </r>
    <r>
      <rPr>
        <b/>
        <sz val="8"/>
        <rFont val="Calibri"/>
        <family val="2"/>
        <charset val="161"/>
      </rPr>
      <t>(Βαθμ. 0 - 10 )</t>
    </r>
  </si>
  <si>
    <r>
      <t xml:space="preserve">α) συνάφεια διδακτορικής διατριβής και δημοσιευμένου έργου </t>
    </r>
    <r>
      <rPr>
        <b/>
        <sz val="8"/>
        <rFont val="Calibri"/>
        <family val="2"/>
        <charset val="161"/>
      </rPr>
      <t>(Βαθμ 1 - 20 )</t>
    </r>
  </si>
  <si>
    <r>
      <t xml:space="preserve">δ) μεταδιδακτορική έρευνα/εμπειρία (1 Μονάδα ανά έτος έως 10 έτη) </t>
    </r>
    <r>
      <rPr>
        <b/>
        <sz val="8"/>
        <rFont val="Calibri"/>
        <family val="2"/>
        <charset val="161"/>
      </rPr>
      <t>(Βαθμ 0 - 10 )</t>
    </r>
  </si>
  <si>
    <r>
      <t xml:space="preserve">α) συνάφεια με την περιγραφή του συνόλου των μαθημάτων του Επιστημονικού Πεδίου </t>
    </r>
    <r>
      <rPr>
        <b/>
        <sz val="8"/>
        <rFont val="Calibri"/>
        <family val="2"/>
        <charset val="161"/>
      </rPr>
      <t>(Βαθμ 0 - 10 )</t>
    </r>
  </si>
  <si>
    <r>
      <t xml:space="preserve">β) αξιοποίηση καινοτόμων μεθοδολογιών/θεωριών &amp; βιβλιογραφίας  </t>
    </r>
    <r>
      <rPr>
        <b/>
        <sz val="8"/>
        <rFont val="Calibri"/>
        <family val="2"/>
        <charset val="161"/>
      </rPr>
      <t>(Βαθμ 0 –15 (</t>
    </r>
  </si>
  <si>
    <r>
      <t xml:space="preserve">γ) δομή, οργάνωση, κατανομή της ύλης  </t>
    </r>
    <r>
      <rPr>
        <b/>
        <sz val="8"/>
        <rFont val="Calibri"/>
        <family val="2"/>
        <charset val="161"/>
      </rPr>
      <t>(Βαθμ 0 - 15 )</t>
    </r>
  </si>
  <si>
    <t xml:space="preserve">Τμήμα </t>
  </si>
  <si>
    <r>
      <t>Κριτήριο 5:</t>
    </r>
    <r>
      <rPr>
        <sz val="8"/>
        <rFont val="Calibri"/>
        <family val="2"/>
      </rPr>
      <t xml:space="preserve"> Βιογραφικό́ σημείωμα υποψηφίου/φίας, το οποίο αναλύεται στα ακόλουθα: Σύνολο από 1 έως 60, επιμεριζόμενο ως ακολούθως </t>
    </r>
  </si>
  <si>
    <r>
      <t>Κριτήριο 6:</t>
    </r>
    <r>
      <rPr>
        <sz val="8"/>
        <rFont val="Calibri"/>
        <family val="2"/>
      </rPr>
      <t xml:space="preserve"> Σχεδιάγραμμα διδασκαλίας όλων των μαθημάτων της Θέσης, το οποίο αναλύεται στα ακόλουθα:  Σύνολο από 0 έως 40, επιμεριζόμενο ως ακολούθως </t>
    </r>
  </si>
  <si>
    <t>• Αίτηση Υποψηφιότητας
• Πρόταση Σχεδιαγράμματος Διδασκαλίας Μαθήματος για κάθε μάθημα της αιτούμενης Θέσης 
• Βιογραφικό Σημείωμα
• Φωτοαντίγραφο Διδακτορικού Τίτλου
• Βεβαίωση από την Γραμματεία Τμήματος/Σχολής, από την οποία θα προκύπτει η ημερομηνία επιτυχούς υποστήριξης διδακτορικής διατριβής.
• Υπεύθυνη Δήλωση</t>
  </si>
  <si>
    <t>https://www.scimagojr.com/journalrank.php</t>
  </si>
  <si>
    <r>
      <t xml:space="preserve">γ) επιστημονικές δημοσιεύσεις/ανακοινώσεις σε συνέδρια </t>
    </r>
    <r>
      <rPr>
        <b/>
        <sz val="8"/>
        <color rgb="FFFF0000"/>
        <rFont val="Calibri"/>
        <family val="2"/>
        <charset val="161"/>
      </rPr>
      <t>(</t>
    </r>
    <r>
      <rPr>
        <b/>
        <i/>
        <sz val="8"/>
        <color rgb="FFFF0000"/>
        <rFont val="Calibri"/>
        <family val="2"/>
        <charset val="161"/>
      </rPr>
      <t>Σημείωση 1*</t>
    </r>
    <r>
      <rPr>
        <b/>
        <sz val="8"/>
        <color rgb="FFFF0000"/>
        <rFont val="Calibri"/>
        <family val="2"/>
        <charset val="161"/>
      </rPr>
      <t xml:space="preserve">) </t>
    </r>
    <r>
      <rPr>
        <b/>
        <sz val="8"/>
        <rFont val="Calibri"/>
        <family val="2"/>
        <charset val="161"/>
      </rPr>
      <t xml:space="preserve">(Βαθμ 0 - 20 </t>
    </r>
    <r>
      <rPr>
        <sz val="8"/>
        <rFont val="Calibri"/>
        <family val="2"/>
      </rPr>
      <t xml:space="preserve">)  </t>
    </r>
  </si>
  <si>
    <t>Σημείωση 1*</t>
  </si>
  <si>
    <r>
      <t xml:space="preserve">Α) μέχρι 5 δημοσιεύσεις/ανακοινώσεις σε συνέδρια:  </t>
    </r>
    <r>
      <rPr>
        <b/>
        <sz val="8"/>
        <rFont val="Calibri"/>
        <family val="2"/>
        <charset val="161"/>
        <scheme val="minor"/>
      </rPr>
      <t xml:space="preserve">Μέγιστο </t>
    </r>
    <r>
      <rPr>
        <sz val="8"/>
        <rFont val="Calibri"/>
        <family val="2"/>
        <charset val="161"/>
        <scheme val="minor"/>
      </rPr>
      <t xml:space="preserve">5 μονάδες
για &gt;5 και ≤10 δημοσιεύσεις/ανακοινώσεις σε συνέδρια:  </t>
    </r>
    <r>
      <rPr>
        <b/>
        <sz val="8"/>
        <rFont val="Calibri"/>
        <family val="2"/>
        <charset val="161"/>
        <scheme val="minor"/>
      </rPr>
      <t xml:space="preserve">Μέγιστο </t>
    </r>
    <r>
      <rPr>
        <sz val="8"/>
        <rFont val="Calibri"/>
        <family val="2"/>
        <charset val="161"/>
        <scheme val="minor"/>
      </rPr>
      <t xml:space="preserve">15 μονάδες
για &gt;10 δημοσιεύσεις/ανακοινώσεις σε συνέδρια: </t>
    </r>
    <r>
      <rPr>
        <b/>
        <sz val="8"/>
        <rFont val="Calibri"/>
        <family val="2"/>
        <charset val="161"/>
        <scheme val="minor"/>
      </rPr>
      <t>Μέγιστο</t>
    </r>
    <r>
      <rPr>
        <sz val="8"/>
        <rFont val="Calibri"/>
        <family val="2"/>
        <charset val="161"/>
        <scheme val="minor"/>
      </rPr>
      <t xml:space="preserve"> 20 μονάδες
Β) για τις επιστημονικές δημοσιεύσεις/ανακοινώσεις σε συνέδρια ισχύουν οι συντελεστές βαρύτητας:
Q1 (λίστα Scimago): πολλαπλασιαστής 1.
Q2 (λίστα Scimago): πολλαπλασιαστής 0,8
Q3 (λίστα Scimago): πολλαπλασιαστής 0,6
Q4 (λίστα Scimago): πολλαπλασιαστής 0,4
Λοιπές επιστημονικές δημοσιεύσεις/ανακοινώσεις σε συνέδρια, εκτός της λίστας Scimago, πολλαπλασιαστής  0,2
</t>
    </r>
  </si>
  <si>
    <t>Κριτήρια Αξιολόγησης (Βαθμολογίες)</t>
  </si>
  <si>
    <t>Δείτε τις οδηγίες στο επισυναπτόμενο αρχείο doc</t>
  </si>
  <si>
    <t>α/α</t>
  </si>
  <si>
    <t>Όπως ορίζεται στην προκήρυξη π.χ. ΘΕΣΗ-1</t>
  </si>
  <si>
    <t>ΌΧΙ</t>
  </si>
  <si>
    <t>Αν κάποιος έχει κάνει αίτηση για περισσότερες από μία θέσεις, θα πρέπει να γίνουν τόσες εγγραφές όσες και οι θέσεις που δήλωσε</t>
  </si>
  <si>
    <t>ΜΗΧΑΝΙΚΩΝ ΠΛΗΡΟΦΟΡΙΚΗΣ</t>
  </si>
  <si>
    <t>ΜΑΪΡΓΙΩΤΗΣ ΑΝΤΩΝΙΟΣ</t>
  </si>
  <si>
    <t>ΚΑΡΑΓΙΑΝΝΗΣ ΙΩΑΝΝΗΣ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</si>
</sst>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0"/>
      <name val="Calibri"/>
      <family val="2"/>
      <charset val="161"/>
    </font>
    <font>
      <b/>
      <sz val="10"/>
      <name val="Calibri"/>
      <family val="2"/>
      <charset val="161"/>
    </font>
    <font>
      <i/>
      <sz val="10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</font>
    <font>
      <b/>
      <sz val="8"/>
      <name val="Calibri"/>
      <family val="2"/>
    </font>
    <font>
      <b/>
      <sz val="8"/>
      <name val="Calibri"/>
      <family val="2"/>
      <charset val="161"/>
    </font>
    <font>
      <sz val="8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u/>
      <sz val="11"/>
      <color theme="10"/>
      <name val="Calibri"/>
      <family val="2"/>
      <scheme val="minor"/>
    </font>
    <font>
      <b/>
      <sz val="8"/>
      <color rgb="FFFF0000"/>
      <name val="Calibri"/>
      <family val="2"/>
      <charset val="161"/>
    </font>
    <font>
      <b/>
      <i/>
      <sz val="8"/>
      <color rgb="FFFF0000"/>
      <name val="Calibri"/>
      <family val="2"/>
      <charset val="161"/>
    </font>
    <font>
      <b/>
      <sz val="10"/>
      <color rgb="FFFF0000"/>
      <name val="Calibri"/>
      <family val="2"/>
      <charset val="161"/>
      <scheme val="minor"/>
    </font>
    <font>
      <u/>
      <sz val="11"/>
      <color rgb="FFFF0000"/>
      <name val="Calibri"/>
      <family val="2"/>
      <scheme val="minor"/>
    </font>
    <font>
      <sz val="8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4" fillId="0" borderId="0" xfId="0" applyFont="1" applyFill="1"/>
    <xf numFmtId="0" fontId="4" fillId="0" borderId="0" xfId="0" applyFont="1"/>
    <xf numFmtId="0" fontId="11" fillId="0" borderId="8" xfId="0" quotePrefix="1" applyFont="1" applyBorder="1" applyAlignment="1" applyProtection="1">
      <alignment horizontal="center" wrapText="1"/>
      <protection locked="0"/>
    </xf>
    <xf numFmtId="0" fontId="11" fillId="0" borderId="8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16" fillId="0" borderId="0" xfId="1" applyFont="1" applyAlignment="1" applyProtection="1">
      <alignment horizontal="center" wrapText="1"/>
      <protection locked="0"/>
    </xf>
    <xf numFmtId="0" fontId="5" fillId="0" borderId="8" xfId="0" applyFont="1" applyBorder="1" applyAlignment="1" applyProtection="1">
      <alignment horizontal="center" wrapText="1"/>
      <protection locked="0"/>
    </xf>
    <xf numFmtId="0" fontId="10" fillId="0" borderId="8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wrapText="1"/>
      <protection locked="0"/>
    </xf>
    <xf numFmtId="0" fontId="17" fillId="0" borderId="0" xfId="1" applyFont="1" applyAlignment="1" applyProtection="1">
      <alignment wrapText="1"/>
      <protection locked="0"/>
    </xf>
    <xf numFmtId="0" fontId="5" fillId="0" borderId="8" xfId="0" applyFont="1" applyBorder="1" applyAlignment="1" applyProtection="1">
      <alignment wrapText="1"/>
      <protection locked="0"/>
    </xf>
    <xf numFmtId="1" fontId="5" fillId="0" borderId="8" xfId="0" applyNumberFormat="1" applyFont="1" applyBorder="1" applyAlignment="1" applyProtection="1">
      <alignment wrapText="1"/>
      <protection locked="0"/>
    </xf>
    <xf numFmtId="0" fontId="5" fillId="0" borderId="0" xfId="0" applyFont="1" applyProtection="1">
      <protection locked="0"/>
    </xf>
    <xf numFmtId="1" fontId="6" fillId="0" borderId="8" xfId="0" applyNumberFormat="1" applyFont="1" applyBorder="1" applyAlignment="1" applyProtection="1">
      <alignment wrapText="1"/>
    </xf>
    <xf numFmtId="0" fontId="19" fillId="0" borderId="8" xfId="0" applyFont="1" applyBorder="1" applyAlignment="1" applyProtection="1">
      <alignment wrapText="1"/>
    </xf>
    <xf numFmtId="1" fontId="19" fillId="0" borderId="8" xfId="0" applyNumberFormat="1" applyFont="1" applyBorder="1" applyAlignment="1" applyProtection="1">
      <alignment wrapText="1"/>
    </xf>
    <xf numFmtId="0" fontId="10" fillId="0" borderId="8" xfId="0" quotePrefix="1" applyFont="1" applyBorder="1" applyAlignment="1" applyProtection="1">
      <alignment horizontal="center" wrapText="1"/>
      <protection locked="0"/>
    </xf>
    <xf numFmtId="0" fontId="10" fillId="0" borderId="8" xfId="0" applyFont="1" applyBorder="1" applyAlignment="1" applyProtection="1">
      <alignment horizontal="center" wrapText="1"/>
      <protection locked="0"/>
    </xf>
    <xf numFmtId="0" fontId="11" fillId="0" borderId="8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cimagojr.com/journalrank.ph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tabSelected="1" workbookViewId="0">
      <selection activeCell="Q7" sqref="Q7"/>
    </sheetView>
  </sheetViews>
  <sheetFormatPr defaultRowHeight="11.25" x14ac:dyDescent="0.2"/>
  <cols>
    <col min="1" max="1" width="5.42578125" style="30" customWidth="1"/>
    <col min="2" max="2" width="21.28515625" style="30" customWidth="1"/>
    <col min="3" max="3" width="9.140625" style="30"/>
    <col min="4" max="4" width="21.85546875" style="30" customWidth="1"/>
    <col min="5" max="5" width="31.140625" style="30" customWidth="1"/>
    <col min="6" max="6" width="18.140625" style="30" customWidth="1"/>
    <col min="7" max="7" width="23" style="30" customWidth="1"/>
    <col min="8" max="8" width="15" style="30" customWidth="1"/>
    <col min="9" max="9" width="19.85546875" style="30" customWidth="1"/>
    <col min="10" max="10" width="15.85546875" style="30" customWidth="1"/>
    <col min="11" max="11" width="10.85546875" style="30" customWidth="1"/>
    <col min="12" max="12" width="10.140625" style="30" customWidth="1"/>
    <col min="13" max="13" width="10.42578125" style="30" customWidth="1"/>
    <col min="14" max="14" width="11.140625" style="30" customWidth="1"/>
    <col min="15" max="15" width="12.7109375" style="30" customWidth="1"/>
    <col min="16" max="16" width="17.140625" style="30" customWidth="1"/>
    <col min="17" max="17" width="12.28515625" style="30" customWidth="1"/>
    <col min="18" max="18" width="11.28515625" style="30" customWidth="1"/>
    <col min="19" max="19" width="12.140625" style="30" customWidth="1"/>
    <col min="20" max="20" width="9.140625" style="30"/>
    <col min="21" max="21" width="76.42578125" style="30" bestFit="1" customWidth="1"/>
    <col min="22" max="22" width="41.85546875" style="30" bestFit="1" customWidth="1"/>
    <col min="23" max="16384" width="9.140625" style="30"/>
  </cols>
  <sheetData>
    <row r="1" spans="1:22" s="17" customFormat="1" ht="27" customHeight="1" x14ac:dyDescent="0.25">
      <c r="A1" s="16" t="s">
        <v>70</v>
      </c>
      <c r="B1" s="16" t="s">
        <v>60</v>
      </c>
      <c r="C1" s="15" t="s">
        <v>45</v>
      </c>
      <c r="D1" s="16" t="s">
        <v>46</v>
      </c>
      <c r="E1" s="16" t="s">
        <v>49</v>
      </c>
      <c r="F1" s="36" t="s">
        <v>68</v>
      </c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16"/>
      <c r="U1" s="18" t="s">
        <v>66</v>
      </c>
      <c r="V1" s="19" t="s">
        <v>64</v>
      </c>
    </row>
    <row r="2" spans="1:22" s="26" customFormat="1" ht="123.75" customHeight="1" x14ac:dyDescent="0.2">
      <c r="A2" s="28"/>
      <c r="B2" s="20"/>
      <c r="C2" s="34" t="s">
        <v>71</v>
      </c>
      <c r="D2" s="35" t="s">
        <v>73</v>
      </c>
      <c r="E2" s="21" t="s">
        <v>63</v>
      </c>
      <c r="F2" s="22" t="s">
        <v>50</v>
      </c>
      <c r="G2" s="22" t="s">
        <v>51</v>
      </c>
      <c r="H2" s="22" t="s">
        <v>52</v>
      </c>
      <c r="I2" s="22" t="s">
        <v>53</v>
      </c>
      <c r="J2" s="23" t="s">
        <v>61</v>
      </c>
      <c r="K2" s="24" t="s">
        <v>55</v>
      </c>
      <c r="L2" s="24" t="s">
        <v>54</v>
      </c>
      <c r="M2" s="24" t="s">
        <v>65</v>
      </c>
      <c r="N2" s="24" t="s">
        <v>56</v>
      </c>
      <c r="O2" s="23" t="s">
        <v>62</v>
      </c>
      <c r="P2" s="24" t="s">
        <v>57</v>
      </c>
      <c r="Q2" s="24" t="s">
        <v>58</v>
      </c>
      <c r="R2" s="24" t="s">
        <v>59</v>
      </c>
      <c r="S2" s="25" t="s">
        <v>48</v>
      </c>
      <c r="U2" s="27" t="s">
        <v>67</v>
      </c>
      <c r="V2" s="26" t="s">
        <v>69</v>
      </c>
    </row>
    <row r="3" spans="1:22" s="26" customFormat="1" x14ac:dyDescent="0.2">
      <c r="A3" s="28">
        <v>1</v>
      </c>
      <c r="B3" s="28" t="s">
        <v>74</v>
      </c>
      <c r="C3" s="28">
        <v>571</v>
      </c>
      <c r="D3" s="28" t="s">
        <v>75</v>
      </c>
      <c r="E3" s="28" t="s">
        <v>47</v>
      </c>
      <c r="F3" s="28" t="s">
        <v>47</v>
      </c>
      <c r="G3" s="28" t="s">
        <v>47</v>
      </c>
      <c r="H3" s="28" t="s">
        <v>72</v>
      </c>
      <c r="I3" s="28" t="s">
        <v>47</v>
      </c>
      <c r="J3" s="32">
        <f>SUM(K3:N3)</f>
        <v>60</v>
      </c>
      <c r="K3" s="28">
        <v>20</v>
      </c>
      <c r="L3" s="28">
        <v>10</v>
      </c>
      <c r="M3" s="28">
        <v>20</v>
      </c>
      <c r="N3" s="28">
        <v>10</v>
      </c>
      <c r="O3" s="33">
        <f>SUM(P3:R3)</f>
        <v>50</v>
      </c>
      <c r="P3" s="29">
        <v>20</v>
      </c>
      <c r="Q3" s="29">
        <v>15</v>
      </c>
      <c r="R3" s="29">
        <v>15</v>
      </c>
      <c r="S3" s="31">
        <f>J3+O3</f>
        <v>110</v>
      </c>
    </row>
    <row r="4" spans="1:22" s="26" customFormat="1" x14ac:dyDescent="0.2">
      <c r="A4" s="28">
        <v>2</v>
      </c>
      <c r="B4" s="28" t="s">
        <v>74</v>
      </c>
      <c r="C4" s="28">
        <v>674</v>
      </c>
      <c r="D4" s="28" t="s">
        <v>75</v>
      </c>
      <c r="E4" s="28" t="s">
        <v>47</v>
      </c>
      <c r="F4" s="28" t="s">
        <v>47</v>
      </c>
      <c r="G4" s="28" t="s">
        <v>47</v>
      </c>
      <c r="H4" s="28" t="s">
        <v>72</v>
      </c>
      <c r="I4" s="28" t="s">
        <v>47</v>
      </c>
      <c r="J4" s="32">
        <f t="shared" ref="J4:J12" si="0">SUM(K4:N4)</f>
        <v>60</v>
      </c>
      <c r="K4" s="28">
        <v>20</v>
      </c>
      <c r="L4" s="28">
        <v>10</v>
      </c>
      <c r="M4" s="28">
        <v>20</v>
      </c>
      <c r="N4" s="28">
        <v>10</v>
      </c>
      <c r="O4" s="33">
        <f t="shared" ref="O4:O12" si="1">SUM(P4:R4)</f>
        <v>30</v>
      </c>
      <c r="P4" s="29">
        <v>10</v>
      </c>
      <c r="Q4" s="29">
        <v>10</v>
      </c>
      <c r="R4" s="29">
        <v>10</v>
      </c>
      <c r="S4" s="31">
        <f t="shared" ref="S4:S12" si="2">J4+O4</f>
        <v>90</v>
      </c>
    </row>
    <row r="5" spans="1:22" s="26" customFormat="1" x14ac:dyDescent="0.2">
      <c r="A5" s="28">
        <v>3</v>
      </c>
      <c r="B5" s="28" t="s">
        <v>74</v>
      </c>
      <c r="C5" s="28">
        <v>691</v>
      </c>
      <c r="D5" s="28" t="s">
        <v>75</v>
      </c>
      <c r="E5" s="28" t="s">
        <v>47</v>
      </c>
      <c r="F5" s="28" t="s">
        <v>47</v>
      </c>
      <c r="G5" s="28" t="s">
        <v>47</v>
      </c>
      <c r="H5" s="28" t="s">
        <v>72</v>
      </c>
      <c r="I5" s="28" t="s">
        <v>47</v>
      </c>
      <c r="J5" s="32">
        <f t="shared" si="0"/>
        <v>60</v>
      </c>
      <c r="K5" s="28">
        <v>20</v>
      </c>
      <c r="L5" s="28">
        <v>10</v>
      </c>
      <c r="M5" s="28">
        <v>20</v>
      </c>
      <c r="N5" s="28">
        <v>10</v>
      </c>
      <c r="O5" s="33">
        <f t="shared" si="1"/>
        <v>50</v>
      </c>
      <c r="P5" s="29">
        <v>20</v>
      </c>
      <c r="Q5" s="29">
        <v>15</v>
      </c>
      <c r="R5" s="29">
        <v>15</v>
      </c>
      <c r="S5" s="31">
        <f t="shared" si="2"/>
        <v>110</v>
      </c>
    </row>
    <row r="6" spans="1:22" s="26" customFormat="1" x14ac:dyDescent="0.2">
      <c r="A6" s="28">
        <v>4</v>
      </c>
      <c r="B6" s="28" t="s">
        <v>74</v>
      </c>
      <c r="C6" s="28">
        <v>571</v>
      </c>
      <c r="D6" s="28" t="s">
        <v>76</v>
      </c>
      <c r="E6" s="28" t="s">
        <v>47</v>
      </c>
      <c r="F6" s="28" t="s">
        <v>47</v>
      </c>
      <c r="G6" s="28" t="s">
        <v>47</v>
      </c>
      <c r="H6" s="28" t="s">
        <v>72</v>
      </c>
      <c r="I6" s="28" t="s">
        <v>47</v>
      </c>
      <c r="J6" s="32">
        <f t="shared" si="0"/>
        <v>51</v>
      </c>
      <c r="K6" s="28">
        <v>20</v>
      </c>
      <c r="L6" s="28">
        <v>10</v>
      </c>
      <c r="M6" s="28">
        <v>20</v>
      </c>
      <c r="N6" s="28">
        <v>1</v>
      </c>
      <c r="O6" s="33">
        <f t="shared" si="1"/>
        <v>50</v>
      </c>
      <c r="P6" s="29">
        <v>20</v>
      </c>
      <c r="Q6" s="29">
        <v>15</v>
      </c>
      <c r="R6" s="29">
        <v>15</v>
      </c>
      <c r="S6" s="31">
        <f t="shared" si="2"/>
        <v>101</v>
      </c>
    </row>
    <row r="7" spans="1:22" s="26" customFormat="1" x14ac:dyDescent="0.2">
      <c r="A7" s="28">
        <v>5</v>
      </c>
      <c r="B7" s="28" t="s">
        <v>74</v>
      </c>
      <c r="C7" s="28">
        <v>691</v>
      </c>
      <c r="D7" s="28" t="s">
        <v>76</v>
      </c>
      <c r="E7" s="28" t="s">
        <v>47</v>
      </c>
      <c r="F7" s="28" t="s">
        <v>47</v>
      </c>
      <c r="G7" s="28" t="s">
        <v>47</v>
      </c>
      <c r="H7" s="28" t="s">
        <v>72</v>
      </c>
      <c r="I7" s="28" t="s">
        <v>47</v>
      </c>
      <c r="J7" s="32">
        <f t="shared" si="0"/>
        <v>51</v>
      </c>
      <c r="K7" s="28">
        <v>20</v>
      </c>
      <c r="L7" s="28">
        <v>10</v>
      </c>
      <c r="M7" s="28">
        <v>20</v>
      </c>
      <c r="N7" s="28">
        <v>1</v>
      </c>
      <c r="O7" s="33">
        <f t="shared" si="1"/>
        <v>50</v>
      </c>
      <c r="P7" s="29">
        <v>20</v>
      </c>
      <c r="Q7" s="29">
        <v>15</v>
      </c>
      <c r="R7" s="29">
        <v>15</v>
      </c>
      <c r="S7" s="31">
        <f t="shared" si="2"/>
        <v>101</v>
      </c>
    </row>
    <row r="8" spans="1:22" s="26" customFormat="1" x14ac:dyDescent="0.2">
      <c r="A8" s="28"/>
      <c r="B8" s="28"/>
      <c r="C8" s="28"/>
      <c r="D8" s="28"/>
      <c r="E8" s="28" t="s">
        <v>72</v>
      </c>
      <c r="F8" s="28" t="s">
        <v>72</v>
      </c>
      <c r="G8" s="28" t="s">
        <v>72</v>
      </c>
      <c r="H8" s="28" t="s">
        <v>72</v>
      </c>
      <c r="I8" s="28" t="s">
        <v>72</v>
      </c>
      <c r="J8" s="32">
        <f t="shared" si="0"/>
        <v>0</v>
      </c>
      <c r="K8" s="28">
        <v>0</v>
      </c>
      <c r="L8" s="28">
        <v>0</v>
      </c>
      <c r="M8" s="28">
        <v>0</v>
      </c>
      <c r="N8" s="28">
        <v>0</v>
      </c>
      <c r="O8" s="33">
        <f t="shared" si="1"/>
        <v>0</v>
      </c>
      <c r="P8" s="29">
        <v>0</v>
      </c>
      <c r="Q8" s="29">
        <v>0</v>
      </c>
      <c r="R8" s="29">
        <v>0</v>
      </c>
      <c r="S8" s="31">
        <f t="shared" si="2"/>
        <v>0</v>
      </c>
    </row>
    <row r="9" spans="1:22" s="26" customFormat="1" x14ac:dyDescent="0.2">
      <c r="A9" s="28"/>
      <c r="B9" s="28"/>
      <c r="C9" s="28"/>
      <c r="D9" s="28"/>
      <c r="E9" s="28" t="s">
        <v>72</v>
      </c>
      <c r="F9" s="28" t="s">
        <v>72</v>
      </c>
      <c r="G9" s="28" t="s">
        <v>72</v>
      </c>
      <c r="H9" s="28" t="s">
        <v>72</v>
      </c>
      <c r="I9" s="28" t="s">
        <v>72</v>
      </c>
      <c r="J9" s="32">
        <f t="shared" si="0"/>
        <v>0</v>
      </c>
      <c r="K9" s="28">
        <v>0</v>
      </c>
      <c r="L9" s="28">
        <v>0</v>
      </c>
      <c r="M9" s="28">
        <v>0</v>
      </c>
      <c r="N9" s="28">
        <v>0</v>
      </c>
      <c r="O9" s="33">
        <f t="shared" si="1"/>
        <v>0</v>
      </c>
      <c r="P9" s="29">
        <v>0</v>
      </c>
      <c r="Q9" s="29">
        <v>0</v>
      </c>
      <c r="R9" s="29">
        <v>0</v>
      </c>
      <c r="S9" s="31">
        <f t="shared" si="2"/>
        <v>0</v>
      </c>
    </row>
    <row r="10" spans="1:22" s="26" customFormat="1" x14ac:dyDescent="0.2">
      <c r="A10" s="28"/>
      <c r="B10" s="28"/>
      <c r="C10" s="28"/>
      <c r="D10" s="28"/>
      <c r="E10" s="28" t="s">
        <v>72</v>
      </c>
      <c r="F10" s="28" t="s">
        <v>72</v>
      </c>
      <c r="G10" s="28" t="s">
        <v>72</v>
      </c>
      <c r="H10" s="28" t="s">
        <v>72</v>
      </c>
      <c r="I10" s="28" t="s">
        <v>72</v>
      </c>
      <c r="J10" s="32">
        <f t="shared" si="0"/>
        <v>0</v>
      </c>
      <c r="K10" s="28">
        <v>0</v>
      </c>
      <c r="L10" s="28">
        <v>0</v>
      </c>
      <c r="M10" s="28">
        <v>0</v>
      </c>
      <c r="N10" s="28">
        <v>0</v>
      </c>
      <c r="O10" s="33">
        <f t="shared" si="1"/>
        <v>0</v>
      </c>
      <c r="P10" s="29">
        <v>0</v>
      </c>
      <c r="Q10" s="29">
        <v>0</v>
      </c>
      <c r="R10" s="29">
        <v>0</v>
      </c>
      <c r="S10" s="31">
        <f t="shared" si="2"/>
        <v>0</v>
      </c>
    </row>
    <row r="11" spans="1:22" s="26" customFormat="1" x14ac:dyDescent="0.2">
      <c r="A11" s="28"/>
      <c r="B11" s="28"/>
      <c r="C11" s="28"/>
      <c r="D11" s="28"/>
      <c r="E11" s="28" t="s">
        <v>72</v>
      </c>
      <c r="F11" s="28" t="s">
        <v>72</v>
      </c>
      <c r="G11" s="28" t="s">
        <v>72</v>
      </c>
      <c r="H11" s="28" t="s">
        <v>72</v>
      </c>
      <c r="I11" s="28" t="s">
        <v>72</v>
      </c>
      <c r="J11" s="32">
        <f t="shared" si="0"/>
        <v>0</v>
      </c>
      <c r="K11" s="28">
        <v>0</v>
      </c>
      <c r="L11" s="28">
        <v>0</v>
      </c>
      <c r="M11" s="28">
        <v>0</v>
      </c>
      <c r="N11" s="28">
        <v>0</v>
      </c>
      <c r="O11" s="33">
        <f t="shared" si="1"/>
        <v>0</v>
      </c>
      <c r="P11" s="29">
        <v>0</v>
      </c>
      <c r="Q11" s="29">
        <v>0</v>
      </c>
      <c r="R11" s="29">
        <v>0</v>
      </c>
      <c r="S11" s="31">
        <f t="shared" si="2"/>
        <v>0</v>
      </c>
    </row>
    <row r="12" spans="1:22" s="26" customFormat="1" x14ac:dyDescent="0.2">
      <c r="A12" s="28"/>
      <c r="B12" s="28"/>
      <c r="C12" s="28"/>
      <c r="D12" s="28"/>
      <c r="E12" s="28" t="s">
        <v>72</v>
      </c>
      <c r="F12" s="28" t="s">
        <v>72</v>
      </c>
      <c r="G12" s="28" t="s">
        <v>72</v>
      </c>
      <c r="H12" s="28" t="s">
        <v>72</v>
      </c>
      <c r="I12" s="28" t="s">
        <v>72</v>
      </c>
      <c r="J12" s="32">
        <f t="shared" si="0"/>
        <v>0</v>
      </c>
      <c r="K12" s="28">
        <v>0</v>
      </c>
      <c r="L12" s="28">
        <v>0</v>
      </c>
      <c r="M12" s="28">
        <v>0</v>
      </c>
      <c r="N12" s="28">
        <v>0</v>
      </c>
      <c r="O12" s="33">
        <f t="shared" si="1"/>
        <v>0</v>
      </c>
      <c r="P12" s="29">
        <v>0</v>
      </c>
      <c r="Q12" s="29">
        <v>0</v>
      </c>
      <c r="R12" s="29">
        <v>0</v>
      </c>
      <c r="S12" s="31">
        <f t="shared" si="2"/>
        <v>0</v>
      </c>
    </row>
    <row r="13" spans="1:22" s="26" customFormat="1" x14ac:dyDescent="0.2">
      <c r="A13" s="28"/>
      <c r="B13" s="28"/>
      <c r="C13" s="28"/>
      <c r="D13" s="28"/>
      <c r="E13" s="28" t="s">
        <v>72</v>
      </c>
      <c r="F13" s="28" t="s">
        <v>72</v>
      </c>
      <c r="G13" s="28" t="s">
        <v>72</v>
      </c>
      <c r="H13" s="28" t="s">
        <v>72</v>
      </c>
      <c r="I13" s="28" t="s">
        <v>72</v>
      </c>
      <c r="J13" s="32">
        <f t="shared" ref="J13:J16" si="3">SUM(K13:N13)</f>
        <v>0</v>
      </c>
      <c r="K13" s="28">
        <v>0</v>
      </c>
      <c r="L13" s="28">
        <v>0</v>
      </c>
      <c r="M13" s="28">
        <v>0</v>
      </c>
      <c r="N13" s="28">
        <v>0</v>
      </c>
      <c r="O13" s="33">
        <f t="shared" ref="O13:O16" si="4">SUM(P13:R13)</f>
        <v>0</v>
      </c>
      <c r="P13" s="29">
        <v>0</v>
      </c>
      <c r="Q13" s="29">
        <v>0</v>
      </c>
      <c r="R13" s="29">
        <v>0</v>
      </c>
      <c r="S13" s="31">
        <f t="shared" ref="S13:S16" si="5">J13+O13</f>
        <v>0</v>
      </c>
    </row>
    <row r="14" spans="1:22" s="26" customFormat="1" x14ac:dyDescent="0.2">
      <c r="A14" s="28"/>
      <c r="B14" s="28"/>
      <c r="C14" s="28"/>
      <c r="D14" s="28"/>
      <c r="E14" s="28" t="s">
        <v>72</v>
      </c>
      <c r="F14" s="28" t="s">
        <v>72</v>
      </c>
      <c r="G14" s="28" t="s">
        <v>72</v>
      </c>
      <c r="H14" s="28" t="s">
        <v>72</v>
      </c>
      <c r="I14" s="28" t="s">
        <v>72</v>
      </c>
      <c r="J14" s="32">
        <f t="shared" si="3"/>
        <v>0</v>
      </c>
      <c r="K14" s="28">
        <v>0</v>
      </c>
      <c r="L14" s="28">
        <v>0</v>
      </c>
      <c r="M14" s="28">
        <v>0</v>
      </c>
      <c r="N14" s="28">
        <v>0</v>
      </c>
      <c r="O14" s="33">
        <f t="shared" si="4"/>
        <v>0</v>
      </c>
      <c r="P14" s="29">
        <v>0</v>
      </c>
      <c r="Q14" s="29">
        <v>0</v>
      </c>
      <c r="R14" s="29">
        <v>0</v>
      </c>
      <c r="S14" s="31">
        <f t="shared" si="5"/>
        <v>0</v>
      </c>
    </row>
    <row r="15" spans="1:22" s="26" customFormat="1" x14ac:dyDescent="0.2">
      <c r="A15" s="28"/>
      <c r="B15" s="28"/>
      <c r="C15" s="28"/>
      <c r="D15" s="28"/>
      <c r="E15" s="28" t="s">
        <v>72</v>
      </c>
      <c r="F15" s="28" t="s">
        <v>72</v>
      </c>
      <c r="G15" s="28" t="s">
        <v>72</v>
      </c>
      <c r="H15" s="28" t="s">
        <v>72</v>
      </c>
      <c r="I15" s="28" t="s">
        <v>72</v>
      </c>
      <c r="J15" s="32">
        <f t="shared" si="3"/>
        <v>0</v>
      </c>
      <c r="K15" s="28">
        <v>0</v>
      </c>
      <c r="L15" s="28">
        <v>0</v>
      </c>
      <c r="M15" s="28">
        <v>0</v>
      </c>
      <c r="N15" s="28">
        <v>0</v>
      </c>
      <c r="O15" s="33">
        <f t="shared" si="4"/>
        <v>0</v>
      </c>
      <c r="P15" s="29">
        <v>0</v>
      </c>
      <c r="Q15" s="29">
        <v>0</v>
      </c>
      <c r="R15" s="29">
        <v>0</v>
      </c>
      <c r="S15" s="31">
        <f t="shared" si="5"/>
        <v>0</v>
      </c>
    </row>
    <row r="16" spans="1:22" s="26" customFormat="1" x14ac:dyDescent="0.2">
      <c r="A16" s="28"/>
      <c r="B16" s="28"/>
      <c r="C16" s="28"/>
      <c r="D16" s="28"/>
      <c r="E16" s="28" t="s">
        <v>72</v>
      </c>
      <c r="F16" s="28" t="s">
        <v>72</v>
      </c>
      <c r="G16" s="28" t="s">
        <v>72</v>
      </c>
      <c r="H16" s="28" t="s">
        <v>72</v>
      </c>
      <c r="I16" s="28" t="s">
        <v>72</v>
      </c>
      <c r="J16" s="32">
        <f t="shared" si="3"/>
        <v>0</v>
      </c>
      <c r="K16" s="28">
        <v>0</v>
      </c>
      <c r="L16" s="28">
        <v>0</v>
      </c>
      <c r="M16" s="28">
        <v>0</v>
      </c>
      <c r="N16" s="28">
        <v>0</v>
      </c>
      <c r="O16" s="33">
        <f t="shared" si="4"/>
        <v>0</v>
      </c>
      <c r="P16" s="29">
        <v>0</v>
      </c>
      <c r="Q16" s="29">
        <v>0</v>
      </c>
      <c r="R16" s="29">
        <v>0</v>
      </c>
      <c r="S16" s="31">
        <f t="shared" si="5"/>
        <v>0</v>
      </c>
    </row>
    <row r="17" spans="1:19" s="26" customFormat="1" x14ac:dyDescent="0.2">
      <c r="A17" s="28"/>
      <c r="B17" s="28"/>
      <c r="C17" s="28"/>
      <c r="D17" s="28"/>
      <c r="E17" s="28" t="s">
        <v>72</v>
      </c>
      <c r="F17" s="28" t="s">
        <v>72</v>
      </c>
      <c r="G17" s="28" t="s">
        <v>72</v>
      </c>
      <c r="H17" s="28" t="s">
        <v>72</v>
      </c>
      <c r="I17" s="28" t="s">
        <v>72</v>
      </c>
      <c r="J17" s="32">
        <f t="shared" ref="J17:J24" si="6">SUM(K17:N17)</f>
        <v>0</v>
      </c>
      <c r="K17" s="28">
        <v>0</v>
      </c>
      <c r="L17" s="28">
        <v>0</v>
      </c>
      <c r="M17" s="28">
        <v>0</v>
      </c>
      <c r="N17" s="28">
        <v>0</v>
      </c>
      <c r="O17" s="33">
        <f t="shared" ref="O17:O24" si="7">SUM(P17:R17)</f>
        <v>0</v>
      </c>
      <c r="P17" s="29">
        <v>0</v>
      </c>
      <c r="Q17" s="29">
        <v>0</v>
      </c>
      <c r="R17" s="29">
        <v>0</v>
      </c>
      <c r="S17" s="31">
        <f t="shared" ref="S17:S24" si="8">J17+O17</f>
        <v>0</v>
      </c>
    </row>
    <row r="18" spans="1:19" s="26" customFormat="1" x14ac:dyDescent="0.2">
      <c r="A18" s="28"/>
      <c r="B18" s="28"/>
      <c r="C18" s="28"/>
      <c r="D18" s="28"/>
      <c r="E18" s="28" t="s">
        <v>72</v>
      </c>
      <c r="F18" s="28" t="s">
        <v>72</v>
      </c>
      <c r="G18" s="28" t="s">
        <v>72</v>
      </c>
      <c r="H18" s="28" t="s">
        <v>72</v>
      </c>
      <c r="I18" s="28" t="s">
        <v>72</v>
      </c>
      <c r="J18" s="32">
        <f t="shared" si="6"/>
        <v>0</v>
      </c>
      <c r="K18" s="28">
        <v>0</v>
      </c>
      <c r="L18" s="28">
        <v>0</v>
      </c>
      <c r="M18" s="28">
        <v>0</v>
      </c>
      <c r="N18" s="28">
        <v>0</v>
      </c>
      <c r="O18" s="33">
        <f t="shared" si="7"/>
        <v>0</v>
      </c>
      <c r="P18" s="29">
        <v>0</v>
      </c>
      <c r="Q18" s="29">
        <v>0</v>
      </c>
      <c r="R18" s="29">
        <v>0</v>
      </c>
      <c r="S18" s="31">
        <f t="shared" si="8"/>
        <v>0</v>
      </c>
    </row>
    <row r="19" spans="1:19" s="26" customFormat="1" x14ac:dyDescent="0.2">
      <c r="A19" s="28"/>
      <c r="B19" s="28"/>
      <c r="C19" s="28"/>
      <c r="D19" s="28"/>
      <c r="E19" s="28" t="s">
        <v>72</v>
      </c>
      <c r="F19" s="28" t="s">
        <v>72</v>
      </c>
      <c r="G19" s="28" t="s">
        <v>72</v>
      </c>
      <c r="H19" s="28" t="s">
        <v>72</v>
      </c>
      <c r="I19" s="28" t="s">
        <v>72</v>
      </c>
      <c r="J19" s="32">
        <f t="shared" si="6"/>
        <v>0</v>
      </c>
      <c r="K19" s="28">
        <v>0</v>
      </c>
      <c r="L19" s="28">
        <v>0</v>
      </c>
      <c r="M19" s="28">
        <v>0</v>
      </c>
      <c r="N19" s="28">
        <v>0</v>
      </c>
      <c r="O19" s="33">
        <f t="shared" si="7"/>
        <v>0</v>
      </c>
      <c r="P19" s="29">
        <v>0</v>
      </c>
      <c r="Q19" s="29">
        <v>0</v>
      </c>
      <c r="R19" s="29">
        <v>0</v>
      </c>
      <c r="S19" s="31">
        <f t="shared" si="8"/>
        <v>0</v>
      </c>
    </row>
    <row r="20" spans="1:19" s="26" customFormat="1" x14ac:dyDescent="0.2">
      <c r="A20" s="28"/>
      <c r="B20" s="28"/>
      <c r="C20" s="28"/>
      <c r="D20" s="28"/>
      <c r="E20" s="28" t="s">
        <v>72</v>
      </c>
      <c r="F20" s="28" t="s">
        <v>72</v>
      </c>
      <c r="G20" s="28" t="s">
        <v>72</v>
      </c>
      <c r="H20" s="28" t="s">
        <v>72</v>
      </c>
      <c r="I20" s="28" t="s">
        <v>72</v>
      </c>
      <c r="J20" s="32">
        <f t="shared" si="6"/>
        <v>0</v>
      </c>
      <c r="K20" s="28">
        <v>0</v>
      </c>
      <c r="L20" s="28">
        <v>0</v>
      </c>
      <c r="M20" s="28">
        <v>0</v>
      </c>
      <c r="N20" s="28">
        <v>0</v>
      </c>
      <c r="O20" s="33">
        <f t="shared" si="7"/>
        <v>0</v>
      </c>
      <c r="P20" s="29">
        <v>0</v>
      </c>
      <c r="Q20" s="29">
        <v>0</v>
      </c>
      <c r="R20" s="29">
        <v>0</v>
      </c>
      <c r="S20" s="31">
        <f t="shared" si="8"/>
        <v>0</v>
      </c>
    </row>
    <row r="21" spans="1:19" s="26" customFormat="1" x14ac:dyDescent="0.2">
      <c r="A21" s="28"/>
      <c r="B21" s="28"/>
      <c r="C21" s="28"/>
      <c r="D21" s="28"/>
      <c r="E21" s="28" t="s">
        <v>72</v>
      </c>
      <c r="F21" s="28" t="s">
        <v>72</v>
      </c>
      <c r="G21" s="28" t="s">
        <v>72</v>
      </c>
      <c r="H21" s="28" t="s">
        <v>72</v>
      </c>
      <c r="I21" s="28" t="s">
        <v>72</v>
      </c>
      <c r="J21" s="32">
        <f t="shared" si="6"/>
        <v>0</v>
      </c>
      <c r="K21" s="28">
        <v>0</v>
      </c>
      <c r="L21" s="28">
        <v>0</v>
      </c>
      <c r="M21" s="28">
        <v>0</v>
      </c>
      <c r="N21" s="28">
        <v>0</v>
      </c>
      <c r="O21" s="33">
        <f t="shared" si="7"/>
        <v>0</v>
      </c>
      <c r="P21" s="29">
        <v>0</v>
      </c>
      <c r="Q21" s="29">
        <v>0</v>
      </c>
      <c r="R21" s="29">
        <v>0</v>
      </c>
      <c r="S21" s="31">
        <f t="shared" si="8"/>
        <v>0</v>
      </c>
    </row>
    <row r="22" spans="1:19" s="26" customFormat="1" x14ac:dyDescent="0.2">
      <c r="A22" s="28"/>
      <c r="B22" s="28"/>
      <c r="C22" s="28"/>
      <c r="D22" s="28"/>
      <c r="E22" s="28" t="s">
        <v>72</v>
      </c>
      <c r="F22" s="28" t="s">
        <v>72</v>
      </c>
      <c r="G22" s="28" t="s">
        <v>72</v>
      </c>
      <c r="H22" s="28" t="s">
        <v>72</v>
      </c>
      <c r="I22" s="28" t="s">
        <v>72</v>
      </c>
      <c r="J22" s="32">
        <f t="shared" si="6"/>
        <v>0</v>
      </c>
      <c r="K22" s="28">
        <v>0</v>
      </c>
      <c r="L22" s="28">
        <v>0</v>
      </c>
      <c r="M22" s="28">
        <v>0</v>
      </c>
      <c r="N22" s="28">
        <v>0</v>
      </c>
      <c r="O22" s="33">
        <f t="shared" si="7"/>
        <v>0</v>
      </c>
      <c r="P22" s="29">
        <v>0</v>
      </c>
      <c r="Q22" s="29">
        <v>0</v>
      </c>
      <c r="R22" s="29">
        <v>0</v>
      </c>
      <c r="S22" s="31">
        <f t="shared" si="8"/>
        <v>0</v>
      </c>
    </row>
    <row r="23" spans="1:19" s="26" customFormat="1" x14ac:dyDescent="0.2">
      <c r="A23" s="28"/>
      <c r="B23" s="28"/>
      <c r="C23" s="28"/>
      <c r="D23" s="28"/>
      <c r="E23" s="28" t="s">
        <v>72</v>
      </c>
      <c r="F23" s="28" t="s">
        <v>72</v>
      </c>
      <c r="G23" s="28" t="s">
        <v>72</v>
      </c>
      <c r="H23" s="28" t="s">
        <v>72</v>
      </c>
      <c r="I23" s="28" t="s">
        <v>72</v>
      </c>
      <c r="J23" s="32">
        <f t="shared" si="6"/>
        <v>0</v>
      </c>
      <c r="K23" s="28">
        <v>0</v>
      </c>
      <c r="L23" s="28">
        <v>0</v>
      </c>
      <c r="M23" s="28">
        <v>0</v>
      </c>
      <c r="N23" s="28">
        <v>0</v>
      </c>
      <c r="O23" s="33">
        <f t="shared" si="7"/>
        <v>0</v>
      </c>
      <c r="P23" s="29">
        <v>0</v>
      </c>
      <c r="Q23" s="29">
        <v>0</v>
      </c>
      <c r="R23" s="29">
        <v>0</v>
      </c>
      <c r="S23" s="31">
        <f t="shared" si="8"/>
        <v>0</v>
      </c>
    </row>
    <row r="24" spans="1:19" s="26" customFormat="1" x14ac:dyDescent="0.2">
      <c r="A24" s="28"/>
      <c r="B24" s="28"/>
      <c r="C24" s="28"/>
      <c r="D24" s="28"/>
      <c r="E24" s="28" t="s">
        <v>72</v>
      </c>
      <c r="F24" s="28" t="s">
        <v>72</v>
      </c>
      <c r="G24" s="28" t="s">
        <v>72</v>
      </c>
      <c r="H24" s="28" t="s">
        <v>72</v>
      </c>
      <c r="I24" s="28" t="s">
        <v>72</v>
      </c>
      <c r="J24" s="32">
        <f t="shared" si="6"/>
        <v>0</v>
      </c>
      <c r="K24" s="28">
        <v>0</v>
      </c>
      <c r="L24" s="28">
        <v>0</v>
      </c>
      <c r="M24" s="28">
        <v>0</v>
      </c>
      <c r="N24" s="28">
        <v>0</v>
      </c>
      <c r="O24" s="33">
        <f t="shared" si="7"/>
        <v>0</v>
      </c>
      <c r="P24" s="29">
        <v>0</v>
      </c>
      <c r="Q24" s="29">
        <v>0</v>
      </c>
      <c r="R24" s="29">
        <v>0</v>
      </c>
      <c r="S24" s="31">
        <f t="shared" si="8"/>
        <v>0</v>
      </c>
    </row>
  </sheetData>
  <sheetProtection sheet="1" objects="1" scenarios="1"/>
  <mergeCells count="1">
    <mergeCell ref="F1:R1"/>
  </mergeCells>
  <dataValidations count="1">
    <dataValidation type="list" allowBlank="1" showInputMessage="1" showErrorMessage="1" sqref="E3:I24">
      <formula1>ΝΑΙ</formula1>
    </dataValidation>
  </dataValidations>
  <hyperlinks>
    <hyperlink ref="V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11" workbookViewId="0">
      <selection activeCell="C7" sqref="C7"/>
    </sheetView>
  </sheetViews>
  <sheetFormatPr defaultRowHeight="15" x14ac:dyDescent="0.25"/>
  <cols>
    <col min="2" max="2" width="25.28515625" customWidth="1"/>
    <col min="3" max="3" width="54.28515625" customWidth="1"/>
  </cols>
  <sheetData>
    <row r="1" spans="1:15" x14ac:dyDescent="0.25">
      <c r="A1" t="s">
        <v>0</v>
      </c>
    </row>
    <row r="3" spans="1:15" x14ac:dyDescent="0.25">
      <c r="A3" t="s">
        <v>1</v>
      </c>
    </row>
    <row r="4" spans="1:15" ht="15.75" thickBot="1" x14ac:dyDescent="0.3"/>
    <row r="5" spans="1:15" ht="15.75" thickBot="1" x14ac:dyDescent="0.3">
      <c r="B5" s="1" t="s">
        <v>2</v>
      </c>
      <c r="C5" s="2" t="s">
        <v>3</v>
      </c>
    </row>
    <row r="6" spans="1:15" x14ac:dyDescent="0.25">
      <c r="B6" s="3"/>
      <c r="C6" s="6"/>
    </row>
    <row r="7" spans="1:15" ht="72.75" customHeight="1" x14ac:dyDescent="0.25">
      <c r="B7" s="4" t="s">
        <v>4</v>
      </c>
      <c r="C7" s="6" t="s">
        <v>5</v>
      </c>
    </row>
    <row r="8" spans="1:15" ht="15.75" thickBot="1" x14ac:dyDescent="0.3">
      <c r="B8" s="5"/>
      <c r="C8" s="7"/>
    </row>
    <row r="9" spans="1:15" ht="63.75" customHeight="1" thickBot="1" x14ac:dyDescent="0.3">
      <c r="B9" s="4" t="s">
        <v>6</v>
      </c>
      <c r="C9" s="37" t="s">
        <v>5</v>
      </c>
      <c r="E9" s="14" t="s">
        <v>39</v>
      </c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ht="15.75" hidden="1" thickBot="1" x14ac:dyDescent="0.3">
      <c r="B10" s="5" t="s">
        <v>7</v>
      </c>
      <c r="C10" s="38"/>
    </row>
    <row r="11" spans="1:15" ht="90.75" customHeight="1" x14ac:dyDescent="0.25">
      <c r="B11" s="39" t="s">
        <v>8</v>
      </c>
      <c r="C11" s="37" t="s">
        <v>5</v>
      </c>
    </row>
    <row r="12" spans="1:15" ht="15.75" thickBot="1" x14ac:dyDescent="0.3">
      <c r="B12" s="40"/>
      <c r="C12" s="38"/>
    </row>
    <row r="13" spans="1:15" ht="82.5" customHeight="1" thickBot="1" x14ac:dyDescent="0.3">
      <c r="B13" s="8" t="s">
        <v>9</v>
      </c>
      <c r="C13" s="9" t="s">
        <v>5</v>
      </c>
    </row>
    <row r="14" spans="1:15" ht="81.75" customHeight="1" thickBot="1" x14ac:dyDescent="0.3">
      <c r="B14" s="11" t="s">
        <v>10</v>
      </c>
      <c r="C14" s="12" t="s">
        <v>11</v>
      </c>
      <c r="E14" s="13" t="s">
        <v>27</v>
      </c>
      <c r="F14" s="13"/>
      <c r="G14" s="13"/>
      <c r="H14" s="13"/>
      <c r="I14" s="13"/>
      <c r="J14" s="13"/>
      <c r="K14" s="13"/>
    </row>
    <row r="15" spans="1:15" ht="79.5" customHeight="1" thickBot="1" x14ac:dyDescent="0.3">
      <c r="B15" s="5" t="s">
        <v>12</v>
      </c>
      <c r="C15" s="10" t="s">
        <v>26</v>
      </c>
      <c r="E15" s="13" t="s">
        <v>33</v>
      </c>
      <c r="F15" s="13"/>
      <c r="G15" s="13"/>
      <c r="H15" s="13"/>
      <c r="I15" s="13"/>
      <c r="J15" s="13"/>
      <c r="K15" s="13"/>
    </row>
    <row r="16" spans="1:15" ht="39" thickBot="1" x14ac:dyDescent="0.3">
      <c r="B16" s="5" t="s">
        <v>13</v>
      </c>
      <c r="C16" s="9" t="s">
        <v>14</v>
      </c>
      <c r="E16" s="13" t="s">
        <v>28</v>
      </c>
      <c r="F16" s="13"/>
      <c r="G16" s="13"/>
      <c r="H16" s="13"/>
      <c r="I16" s="13"/>
      <c r="J16" s="13"/>
      <c r="K16" s="13"/>
    </row>
    <row r="17" spans="2:16" ht="39" thickBot="1" x14ac:dyDescent="0.3">
      <c r="B17" s="5" t="s">
        <v>15</v>
      </c>
      <c r="C17" s="9" t="s">
        <v>16</v>
      </c>
      <c r="E17" s="13" t="s">
        <v>34</v>
      </c>
      <c r="F17" s="13"/>
      <c r="G17" s="13"/>
      <c r="H17" s="13"/>
      <c r="I17" s="13"/>
      <c r="J17" s="13"/>
      <c r="K17" s="13"/>
    </row>
    <row r="18" spans="2:16" ht="25.5" x14ac:dyDescent="0.25">
      <c r="B18" s="3" t="s">
        <v>17</v>
      </c>
      <c r="C18" s="37" t="s">
        <v>14</v>
      </c>
    </row>
    <row r="19" spans="2:16" ht="26.25" thickBot="1" x14ac:dyDescent="0.3">
      <c r="B19" s="5" t="s">
        <v>18</v>
      </c>
      <c r="C19" s="38"/>
      <c r="E19" s="14" t="s">
        <v>35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64.5" thickBot="1" x14ac:dyDescent="0.3">
      <c r="B20" s="11" t="s">
        <v>19</v>
      </c>
      <c r="C20" s="12" t="s">
        <v>20</v>
      </c>
      <c r="E20" s="14" t="s">
        <v>29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51.75" thickBot="1" x14ac:dyDescent="0.3">
      <c r="B21" s="5" t="s">
        <v>21</v>
      </c>
      <c r="C21" s="9" t="s">
        <v>14</v>
      </c>
      <c r="E21" s="14" t="s">
        <v>30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39" thickBot="1" x14ac:dyDescent="0.3">
      <c r="B22" s="5" t="s">
        <v>22</v>
      </c>
      <c r="C22" s="9" t="s">
        <v>23</v>
      </c>
      <c r="E22" s="14" t="s">
        <v>31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26.25" thickBot="1" x14ac:dyDescent="0.3">
      <c r="B23" s="5" t="s">
        <v>24</v>
      </c>
      <c r="C23" s="9" t="s">
        <v>25</v>
      </c>
      <c r="E23" s="14" t="s">
        <v>32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x14ac:dyDescent="0.25"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x14ac:dyDescent="0.25">
      <c r="E25" s="14" t="s">
        <v>36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8" spans="2:16" x14ac:dyDescent="0.25">
      <c r="B28" t="s">
        <v>37</v>
      </c>
    </row>
    <row r="30" spans="2:16" x14ac:dyDescent="0.25">
      <c r="B30" t="s">
        <v>38</v>
      </c>
    </row>
    <row r="32" spans="2:16" x14ac:dyDescent="0.25">
      <c r="B32" t="s">
        <v>44</v>
      </c>
    </row>
    <row r="34" spans="2:2" x14ac:dyDescent="0.25">
      <c r="B34" t="s">
        <v>40</v>
      </c>
    </row>
    <row r="36" spans="2:2" x14ac:dyDescent="0.25">
      <c r="B36" t="s">
        <v>41</v>
      </c>
    </row>
    <row r="38" spans="2:2" x14ac:dyDescent="0.25">
      <c r="B38" t="s">
        <v>42</v>
      </c>
    </row>
    <row r="40" spans="2:2" x14ac:dyDescent="0.25">
      <c r="B40" t="s">
        <v>43</v>
      </c>
    </row>
  </sheetData>
  <mergeCells count="4">
    <mergeCell ref="C9:C10"/>
    <mergeCell ref="B11:B12"/>
    <mergeCell ref="C11:C12"/>
    <mergeCell ref="C18:C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47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Βαθμολογίες</vt:lpstr>
      <vt:lpstr>Οδηγίες</vt:lpstr>
      <vt:lpstr>Φύλλο1</vt:lpstr>
      <vt:lpstr>ΝΑΙ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2018-09-03T17:06:45Z</dcterms:modified>
</cp:coreProperties>
</file>